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20F4EC04-58F5-4222-A3F4-BEA9E63FF6AC}" xr6:coauthVersionLast="47" xr6:coauthVersionMax="47" xr10:uidLastSave="{00000000-0000-0000-0000-000000000000}"/>
  <bookViews>
    <workbookView xWindow="-120" yWindow="-120" windowWidth="29040" windowHeight="15840" xr2:uid="{25AFDC00-6F9F-4B59-8FF2-F0161DA50869}"/>
  </bookViews>
  <sheets>
    <sheet name="F 3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5" i="1" l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J9" i="1"/>
  <c r="I9" i="1"/>
  <c r="J8" i="1"/>
  <c r="I8" i="1"/>
  <c r="I7" i="1"/>
  <c r="M6" i="1" s="1"/>
  <c r="J6" i="1"/>
  <c r="I6" i="1"/>
  <c r="J7" i="1" l="1"/>
  <c r="M7" i="1" s="1"/>
  <c r="M9" i="1" s="1"/>
</calcChain>
</file>

<file path=xl/sharedStrings.xml><?xml version="1.0" encoding="utf-8"?>
<sst xmlns="http://schemas.openxmlformats.org/spreadsheetml/2006/main" count="417" uniqueCount="56">
  <si>
    <t xml:space="preserve">            DETALLE DE REPORT APR JUNIO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</si>
  <si>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</si>
  <si>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</si>
  <si>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</si>
  <si>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</si>
  <si>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</si>
  <si>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</si>
  <si>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</si>
  <si>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</si>
  <si>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</si>
  <si>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</si>
  <si>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</si>
  <si>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</si>
  <si>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NS3500</t>
  </si>
  <si>
    <t>AVUTARDAS</t>
  </si>
  <si>
    <t>SELECCIONADO</t>
  </si>
  <si>
    <t>FCO GUERRERO</t>
  </si>
  <si>
    <t>TOTAL MB</t>
  </si>
  <si>
    <t>ZORZALES</t>
  </si>
  <si>
    <t>INST. FAENA</t>
  </si>
  <si>
    <t>IVA 19%</t>
  </si>
  <si>
    <t>TOTAL A FACTURAR</t>
  </si>
  <si>
    <t>PY4367</t>
  </si>
  <si>
    <t>LOICAS 1800</t>
  </si>
  <si>
    <t>FRANCO MANCILLA</t>
  </si>
  <si>
    <t>PS5702</t>
  </si>
  <si>
    <t>NORBENTO</t>
  </si>
  <si>
    <t>ALAN TEJEDA</t>
  </si>
  <si>
    <t>NR2594</t>
  </si>
  <si>
    <t>PATRICIO LOPEZ</t>
  </si>
  <si>
    <t>NB5477</t>
  </si>
  <si>
    <t>CANIL</t>
  </si>
  <si>
    <t>ATILIO OJEDA</t>
  </si>
  <si>
    <t>LZ2811</t>
  </si>
  <si>
    <t>RAUL SALDIVIA</t>
  </si>
  <si>
    <t>SB1485</t>
  </si>
  <si>
    <t>FERNANDO OJEDA</t>
  </si>
  <si>
    <t>PUDU</t>
  </si>
  <si>
    <t>PH4803</t>
  </si>
  <si>
    <t>JORGE BORDEN</t>
  </si>
  <si>
    <t>KJ7885</t>
  </si>
  <si>
    <t>KRUNO FILIPICH</t>
  </si>
  <si>
    <t>SERGIO LAVADO</t>
  </si>
  <si>
    <t>RA7951</t>
  </si>
  <si>
    <t>JUAN PABLO BLACKWOOD</t>
  </si>
  <si>
    <t>KJ7884</t>
  </si>
  <si>
    <t>CLAUDIO ALVARADO</t>
  </si>
  <si>
    <t>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</t>
  </si>
  <si>
    <t>LZ2809</t>
  </si>
  <si>
    <t>NORTE 10</t>
  </si>
  <si>
    <t>LAS JAVAS</t>
  </si>
  <si>
    <t>SB1484</t>
  </si>
  <si>
    <t>CRUCE SAN MARTIN</t>
  </si>
  <si>
    <t>CLAUDIO IGOR</t>
  </si>
  <si>
    <t>CALLE 7</t>
  </si>
  <si>
    <t>ANUBIS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</si>
</sst>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3" borderId="2" xfId="0" applyFont="1" applyFill="1" applyBorder="1"/>
    <xf numFmtId="0" fontId="11" fillId="3" borderId="3" xfId="0" applyFont="1" applyFill="1" applyBorder="1" applyAlignment="1">
      <alignment horizontal="center"/>
    </xf>
    <xf numFmtId="0" fontId="2" fillId="3" borderId="4" xfId="0" applyFont="1" applyFill="1" applyBorder="1"/>
    <xf numFmtId="42" fontId="2" fillId="3" borderId="5" xfId="1" applyFont="1" applyFill="1" applyBorder="1" applyAlignment="1">
      <alignment horizontal="center"/>
    </xf>
    <xf numFmtId="0" fontId="12" fillId="3" borderId="6" xfId="0" applyFont="1" applyFill="1" applyBorder="1"/>
    <xf numFmtId="42" fontId="12" fillId="3" borderId="7" xfId="1" applyFont="1" applyFill="1" applyBorder="1" applyAlignment="1">
      <alignment horizontal="center"/>
    </xf>
    <xf numFmtId="0" fontId="2" fillId="4" borderId="8" xfId="0" applyFont="1" applyFill="1" applyBorder="1" applyAlignment="1">
      <alignment vertical="center"/>
    </xf>
    <xf numFmtId="42" fontId="2" fillId="4" borderId="9" xfId="1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4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1</xdr:row>
      <xdr:rowOff>28575</xdr:rowOff>
    </xdr:from>
    <xdr:to>
      <xdr:col>2</xdr:col>
      <xdr:colOff>591939</xdr:colOff>
      <xdr:row>3</xdr:row>
      <xdr:rowOff>409575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57BF3D-DEF4-4DE3-8358-60C7D9EDA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6" y="219075"/>
          <a:ext cx="1992113" cy="1000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F6483-8F8B-418F-B5D8-1AD239A77A33}">
  <dimension ref="A3:CU108"/>
  <sheetViews>
    <sheetView tabSelected="1" topLeftCell="A22" workbookViewId="0">
      <selection activeCell="E30" sqref="E30"/>
    </sheetView>
  </sheetViews>
  <sheetFormatPr baseColWidth="10" defaultRowHeight="15" x14ac:dyDescent="0.25"/>
  <cols>
    <col min="4" max="4" width="15.42578125" customWidth="1"/>
    <col min="5" max="5" width="15.7109375" customWidth="1"/>
    <col min="8" max="8" width="9.140625" customWidth="1"/>
    <col min="9" max="9" width="9.7109375" customWidth="1"/>
    <col min="11" max="11" width="19.140625" customWidth="1"/>
    <col min="12" max="12" width="17.85546875" customWidth="1"/>
    <col min="13" max="13" width="12.42578125" customWidth="1"/>
  </cols>
  <sheetData>
    <row r="3" spans="1:13" ht="33.75" x14ac:dyDescent="0.45">
      <c r="D3" s="1" t="s">
        <v>0</v>
      </c>
      <c r="E3" s="2"/>
      <c r="F3" s="2"/>
      <c r="G3" s="3"/>
      <c r="H3" s="3"/>
      <c r="I3" s="3"/>
      <c r="J3" s="4"/>
      <c r="K3" s="4"/>
      <c r="L3" s="4"/>
      <c r="M3" s="5"/>
    </row>
    <row r="4" spans="1:13" ht="33.75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ht="15.75" x14ac:dyDescent="0.25">
      <c r="A6" s="10">
        <v>43983</v>
      </c>
      <c r="B6" s="11">
        <v>22287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69" si="0">(G6*H6)</f>
        <v>15</v>
      </c>
      <c r="J6" s="14">
        <f t="shared" ref="J6:J69" si="1">(F6*I6)</f>
        <v>105000</v>
      </c>
      <c r="K6" s="15" t="s">
        <v>16</v>
      </c>
      <c r="L6" s="16" t="s">
        <v>17</v>
      </c>
      <c r="M6" s="17">
        <f>SUM(I6:I105)</f>
        <v>1452</v>
      </c>
    </row>
    <row r="7" spans="1:13" x14ac:dyDescent="0.25">
      <c r="A7" s="10">
        <v>43983</v>
      </c>
      <c r="B7" s="11">
        <v>22286</v>
      </c>
      <c r="C7" s="11" t="s">
        <v>13</v>
      </c>
      <c r="D7" s="11" t="s">
        <v>18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16</v>
      </c>
      <c r="L7" s="18" t="s">
        <v>10</v>
      </c>
      <c r="M7" s="19">
        <f>SUM(J6:J105)</f>
        <v>10164000</v>
      </c>
    </row>
    <row r="8" spans="1:13" ht="15.75" thickBot="1" x14ac:dyDescent="0.3">
      <c r="A8" s="10">
        <v>43984</v>
      </c>
      <c r="B8" s="11">
        <v>22290</v>
      </c>
      <c r="C8" s="11" t="s">
        <v>13</v>
      </c>
      <c r="D8" s="11" t="s">
        <v>19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16</v>
      </c>
      <c r="L8" s="20" t="s">
        <v>20</v>
      </c>
      <c r="M8" s="21">
        <v>0</v>
      </c>
    </row>
    <row r="9" spans="1:13" ht="15.75" thickBot="1" x14ac:dyDescent="0.3">
      <c r="A9" s="10">
        <v>43984</v>
      </c>
      <c r="B9" s="11">
        <v>22289</v>
      </c>
      <c r="C9" s="11" t="s">
        <v>13</v>
      </c>
      <c r="D9" s="11" t="s">
        <v>19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16</v>
      </c>
      <c r="L9" s="22" t="s">
        <v>21</v>
      </c>
      <c r="M9" s="23">
        <f>(M7+M8)</f>
        <v>10164000</v>
      </c>
    </row>
    <row r="10" spans="1:13" x14ac:dyDescent="0.25">
      <c r="A10" s="10">
        <v>43985</v>
      </c>
      <c r="B10" s="11">
        <v>22194</v>
      </c>
      <c r="C10" s="11" t="s">
        <v>22</v>
      </c>
      <c r="D10" s="11" t="s">
        <v>23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24</v>
      </c>
    </row>
    <row r="11" spans="1:13" x14ac:dyDescent="0.25">
      <c r="A11" s="10">
        <v>43985</v>
      </c>
      <c r="B11" s="11">
        <v>22966</v>
      </c>
      <c r="C11" s="11" t="s">
        <v>25</v>
      </c>
      <c r="D11" s="11" t="s">
        <v>26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27</v>
      </c>
    </row>
    <row r="12" spans="1:13" x14ac:dyDescent="0.25">
      <c r="A12" s="10">
        <v>43985</v>
      </c>
      <c r="B12" s="11">
        <v>22967</v>
      </c>
      <c r="C12" s="11" t="s">
        <v>25</v>
      </c>
      <c r="D12" s="11" t="s">
        <v>26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15" t="s">
        <v>27</v>
      </c>
    </row>
    <row r="13" spans="1:13" x14ac:dyDescent="0.25">
      <c r="A13" s="10">
        <v>43985</v>
      </c>
      <c r="B13" s="11">
        <v>22968</v>
      </c>
      <c r="C13" s="11" t="s">
        <v>25</v>
      </c>
      <c r="D13" s="11" t="s">
        <v>26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27</v>
      </c>
    </row>
    <row r="14" spans="1:13" x14ac:dyDescent="0.25">
      <c r="A14" s="10">
        <v>43985</v>
      </c>
      <c r="B14" s="11">
        <v>22969</v>
      </c>
      <c r="C14" s="11" t="s">
        <v>25</v>
      </c>
      <c r="D14" s="11" t="s">
        <v>26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27</v>
      </c>
    </row>
    <row r="15" spans="1:13" x14ac:dyDescent="0.25">
      <c r="A15" s="10">
        <v>43985</v>
      </c>
      <c r="B15" s="11">
        <v>22970</v>
      </c>
      <c r="C15" s="11" t="s">
        <v>25</v>
      </c>
      <c r="D15" s="11" t="s">
        <v>26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27</v>
      </c>
    </row>
    <row r="16" spans="1:13" x14ac:dyDescent="0.25">
      <c r="A16" s="10">
        <v>43986</v>
      </c>
      <c r="B16" s="11">
        <v>22577</v>
      </c>
      <c r="C16" s="11" t="s">
        <v>28</v>
      </c>
      <c r="D16" s="11" t="s">
        <v>18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29</v>
      </c>
    </row>
    <row r="17" spans="1:11" x14ac:dyDescent="0.25">
      <c r="A17" s="10">
        <v>43986</v>
      </c>
      <c r="B17" s="11">
        <v>22578</v>
      </c>
      <c r="C17" s="11" t="s">
        <v>28</v>
      </c>
      <c r="D17" s="11" t="s">
        <v>18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29</v>
      </c>
    </row>
    <row r="18" spans="1:11" x14ac:dyDescent="0.25">
      <c r="A18" s="10">
        <v>43986</v>
      </c>
      <c r="B18" s="11">
        <v>22973</v>
      </c>
      <c r="C18" s="11" t="s">
        <v>25</v>
      </c>
      <c r="D18" s="11" t="s">
        <v>26</v>
      </c>
      <c r="E18" s="11" t="s">
        <v>15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27</v>
      </c>
    </row>
    <row r="19" spans="1:11" x14ac:dyDescent="0.25">
      <c r="A19" s="10">
        <v>43986</v>
      </c>
      <c r="B19" s="11">
        <v>22974</v>
      </c>
      <c r="C19" s="11" t="s">
        <v>25</v>
      </c>
      <c r="D19" s="11" t="s">
        <v>26</v>
      </c>
      <c r="E19" s="11" t="s">
        <v>15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15" t="s">
        <v>27</v>
      </c>
    </row>
    <row r="20" spans="1:11" x14ac:dyDescent="0.25">
      <c r="A20" s="10">
        <v>43986</v>
      </c>
      <c r="B20" s="11">
        <v>22975</v>
      </c>
      <c r="C20" s="11" t="s">
        <v>25</v>
      </c>
      <c r="D20" s="11" t="s">
        <v>26</v>
      </c>
      <c r="E20" s="11" t="s">
        <v>15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15" t="s">
        <v>27</v>
      </c>
    </row>
    <row r="21" spans="1:11" x14ac:dyDescent="0.25">
      <c r="A21" s="10">
        <v>43986</v>
      </c>
      <c r="B21" s="11">
        <v>22976</v>
      </c>
      <c r="C21" s="11" t="s">
        <v>25</v>
      </c>
      <c r="D21" s="11" t="s">
        <v>26</v>
      </c>
      <c r="E21" s="11" t="s">
        <v>15</v>
      </c>
      <c r="F21" s="12">
        <v>7000</v>
      </c>
      <c r="G21" s="11">
        <v>15</v>
      </c>
      <c r="H21" s="11">
        <v>1</v>
      </c>
      <c r="I21" s="13">
        <f t="shared" si="0"/>
        <v>15</v>
      </c>
      <c r="J21" s="14">
        <f t="shared" si="1"/>
        <v>105000</v>
      </c>
      <c r="K21" s="15" t="s">
        <v>27</v>
      </c>
    </row>
    <row r="22" spans="1:11" x14ac:dyDescent="0.25">
      <c r="A22" s="10">
        <v>43986</v>
      </c>
      <c r="B22" s="11">
        <v>22977</v>
      </c>
      <c r="C22" s="11" t="s">
        <v>25</v>
      </c>
      <c r="D22" s="11" t="s">
        <v>26</v>
      </c>
      <c r="E22" s="11" t="s">
        <v>15</v>
      </c>
      <c r="F22" s="12">
        <v>7000</v>
      </c>
      <c r="G22" s="11">
        <v>15</v>
      </c>
      <c r="H22" s="11">
        <v>1</v>
      </c>
      <c r="I22" s="13">
        <f t="shared" si="0"/>
        <v>15</v>
      </c>
      <c r="J22" s="14">
        <f t="shared" si="1"/>
        <v>105000</v>
      </c>
      <c r="K22" s="15" t="s">
        <v>27</v>
      </c>
    </row>
    <row r="23" spans="1:11" x14ac:dyDescent="0.25">
      <c r="A23" s="10">
        <v>43986</v>
      </c>
      <c r="B23" s="11">
        <v>22978</v>
      </c>
      <c r="C23" s="11" t="s">
        <v>25</v>
      </c>
      <c r="D23" s="11" t="s">
        <v>26</v>
      </c>
      <c r="E23" s="11" t="s">
        <v>15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15" t="s">
        <v>27</v>
      </c>
    </row>
    <row r="24" spans="1:11" x14ac:dyDescent="0.25">
      <c r="A24" s="10">
        <v>43986</v>
      </c>
      <c r="B24" s="11">
        <v>22979</v>
      </c>
      <c r="C24" s="11" t="s">
        <v>25</v>
      </c>
      <c r="D24" s="11" t="s">
        <v>26</v>
      </c>
      <c r="E24" s="11" t="s">
        <v>15</v>
      </c>
      <c r="F24" s="12">
        <v>7000</v>
      </c>
      <c r="G24" s="11">
        <v>15</v>
      </c>
      <c r="H24" s="11">
        <v>1</v>
      </c>
      <c r="I24" s="13">
        <f t="shared" si="0"/>
        <v>15</v>
      </c>
      <c r="J24" s="14">
        <f t="shared" si="1"/>
        <v>105000</v>
      </c>
      <c r="K24" s="15" t="s">
        <v>27</v>
      </c>
    </row>
    <row r="25" spans="1:11" x14ac:dyDescent="0.25">
      <c r="A25" s="10">
        <v>43986</v>
      </c>
      <c r="B25" s="11">
        <v>22980</v>
      </c>
      <c r="C25" s="11" t="s">
        <v>25</v>
      </c>
      <c r="D25" s="11" t="s">
        <v>26</v>
      </c>
      <c r="E25" s="11" t="s">
        <v>15</v>
      </c>
      <c r="F25" s="12">
        <v>7000</v>
      </c>
      <c r="G25" s="11">
        <v>15</v>
      </c>
      <c r="H25" s="11">
        <v>1</v>
      </c>
      <c r="I25" s="13">
        <f t="shared" si="0"/>
        <v>15</v>
      </c>
      <c r="J25" s="14">
        <f t="shared" si="1"/>
        <v>105000</v>
      </c>
      <c r="K25" s="15" t="s">
        <v>27</v>
      </c>
    </row>
    <row r="26" spans="1:11" x14ac:dyDescent="0.25">
      <c r="A26" s="10">
        <v>43987</v>
      </c>
      <c r="B26" s="11">
        <v>22619</v>
      </c>
      <c r="C26" s="11" t="s">
        <v>30</v>
      </c>
      <c r="D26" s="11" t="s">
        <v>31</v>
      </c>
      <c r="E26" s="11" t="s">
        <v>15</v>
      </c>
      <c r="F26" s="12">
        <v>7000</v>
      </c>
      <c r="G26" s="11">
        <v>15</v>
      </c>
      <c r="H26" s="11">
        <v>1</v>
      </c>
      <c r="I26" s="13">
        <f t="shared" si="0"/>
        <v>15</v>
      </c>
      <c r="J26" s="14">
        <f t="shared" si="1"/>
        <v>105000</v>
      </c>
      <c r="K26" s="15" t="s">
        <v>32</v>
      </c>
    </row>
    <row r="27" spans="1:11" x14ac:dyDescent="0.25">
      <c r="A27" s="10">
        <v>43987</v>
      </c>
      <c r="B27" s="11">
        <v>22918</v>
      </c>
      <c r="C27" s="11" t="s">
        <v>33</v>
      </c>
      <c r="D27" s="11" t="s">
        <v>31</v>
      </c>
      <c r="E27" s="11" t="s">
        <v>15</v>
      </c>
      <c r="F27" s="12">
        <v>7000</v>
      </c>
      <c r="G27" s="11">
        <v>15</v>
      </c>
      <c r="H27" s="11">
        <v>1</v>
      </c>
      <c r="I27" s="13">
        <f t="shared" si="0"/>
        <v>15</v>
      </c>
      <c r="J27" s="14">
        <f t="shared" si="1"/>
        <v>105000</v>
      </c>
      <c r="K27" s="15" t="s">
        <v>34</v>
      </c>
    </row>
    <row r="28" spans="1:11" x14ac:dyDescent="0.25">
      <c r="A28" s="10">
        <v>43987</v>
      </c>
      <c r="B28" s="11">
        <v>22583</v>
      </c>
      <c r="C28" s="11" t="s">
        <v>28</v>
      </c>
      <c r="D28" s="11" t="s">
        <v>18</v>
      </c>
      <c r="E28" s="11" t="s">
        <v>15</v>
      </c>
      <c r="F28" s="12">
        <v>7000</v>
      </c>
      <c r="G28" s="11">
        <v>15</v>
      </c>
      <c r="H28" s="11">
        <v>1</v>
      </c>
      <c r="I28" s="13">
        <f t="shared" si="0"/>
        <v>15</v>
      </c>
      <c r="J28" s="14">
        <f t="shared" si="1"/>
        <v>105000</v>
      </c>
      <c r="K28" s="15" t="s">
        <v>29</v>
      </c>
    </row>
    <row r="29" spans="1:11" x14ac:dyDescent="0.25">
      <c r="A29" s="10">
        <v>43987</v>
      </c>
      <c r="B29" s="11">
        <v>22585</v>
      </c>
      <c r="C29" s="11" t="s">
        <v>28</v>
      </c>
      <c r="D29" s="11" t="s">
        <v>18</v>
      </c>
      <c r="E29" s="11" t="s">
        <v>15</v>
      </c>
      <c r="F29" s="12">
        <v>7000</v>
      </c>
      <c r="G29" s="11">
        <v>15</v>
      </c>
      <c r="H29" s="11">
        <v>1</v>
      </c>
      <c r="I29" s="13">
        <f t="shared" si="0"/>
        <v>15</v>
      </c>
      <c r="J29" s="14">
        <f t="shared" si="1"/>
        <v>105000</v>
      </c>
      <c r="K29" s="15" t="s">
        <v>29</v>
      </c>
    </row>
    <row r="30" spans="1:11" x14ac:dyDescent="0.25">
      <c r="A30" s="10">
        <v>43987</v>
      </c>
      <c r="B30" s="11">
        <v>23101</v>
      </c>
      <c r="C30" s="11" t="s">
        <v>22</v>
      </c>
      <c r="D30" s="11" t="s">
        <v>18</v>
      </c>
      <c r="E30" s="11" t="s">
        <v>15</v>
      </c>
      <c r="F30" s="12">
        <v>7000</v>
      </c>
      <c r="G30" s="11">
        <v>15</v>
      </c>
      <c r="H30" s="11">
        <v>1</v>
      </c>
      <c r="I30" s="13">
        <f t="shared" si="0"/>
        <v>15</v>
      </c>
      <c r="J30" s="14">
        <f t="shared" si="1"/>
        <v>105000</v>
      </c>
      <c r="K30" s="15" t="s">
        <v>24</v>
      </c>
    </row>
    <row r="31" spans="1:11" x14ac:dyDescent="0.25">
      <c r="A31" s="10">
        <v>43993</v>
      </c>
      <c r="B31" s="11">
        <v>22989</v>
      </c>
      <c r="C31" s="11" t="s">
        <v>25</v>
      </c>
      <c r="D31" s="11" t="s">
        <v>26</v>
      </c>
      <c r="E31" s="11" t="s">
        <v>15</v>
      </c>
      <c r="F31" s="12">
        <v>7000</v>
      </c>
      <c r="G31" s="11">
        <v>15</v>
      </c>
      <c r="H31" s="11">
        <v>1</v>
      </c>
      <c r="I31" s="13">
        <f t="shared" si="0"/>
        <v>15</v>
      </c>
      <c r="J31" s="14">
        <f t="shared" si="1"/>
        <v>105000</v>
      </c>
      <c r="K31" s="15" t="s">
        <v>27</v>
      </c>
    </row>
    <row r="32" spans="1:11" x14ac:dyDescent="0.25">
      <c r="A32" s="10">
        <v>43993</v>
      </c>
      <c r="B32" s="11">
        <v>23152</v>
      </c>
      <c r="C32" s="11" t="s">
        <v>35</v>
      </c>
      <c r="D32" s="11" t="s">
        <v>26</v>
      </c>
      <c r="E32" s="11" t="s">
        <v>15</v>
      </c>
      <c r="F32" s="12">
        <v>7000</v>
      </c>
      <c r="G32" s="11">
        <v>12</v>
      </c>
      <c r="H32" s="11">
        <v>1</v>
      </c>
      <c r="I32" s="13">
        <f t="shared" si="0"/>
        <v>12</v>
      </c>
      <c r="J32" s="14">
        <f t="shared" si="1"/>
        <v>84000</v>
      </c>
      <c r="K32" s="15" t="s">
        <v>36</v>
      </c>
    </row>
    <row r="33" spans="1:11" x14ac:dyDescent="0.25">
      <c r="A33" s="10">
        <v>43993</v>
      </c>
      <c r="B33" s="11">
        <v>18263</v>
      </c>
      <c r="C33" s="11" t="s">
        <v>13</v>
      </c>
      <c r="D33" s="11" t="s">
        <v>37</v>
      </c>
      <c r="E33" s="11" t="s">
        <v>15</v>
      </c>
      <c r="F33" s="12">
        <v>7000</v>
      </c>
      <c r="G33" s="11">
        <v>15</v>
      </c>
      <c r="H33" s="11">
        <v>1</v>
      </c>
      <c r="I33" s="13">
        <f t="shared" si="0"/>
        <v>15</v>
      </c>
      <c r="J33" s="14">
        <f t="shared" si="1"/>
        <v>105000</v>
      </c>
      <c r="K33" s="15" t="s">
        <v>16</v>
      </c>
    </row>
    <row r="34" spans="1:11" x14ac:dyDescent="0.25">
      <c r="A34" s="10">
        <v>43993</v>
      </c>
      <c r="B34" s="11">
        <v>18262</v>
      </c>
      <c r="C34" s="11" t="s">
        <v>13</v>
      </c>
      <c r="D34" s="11" t="s">
        <v>37</v>
      </c>
      <c r="E34" s="11" t="s">
        <v>15</v>
      </c>
      <c r="F34" s="12">
        <v>7000</v>
      </c>
      <c r="G34" s="11">
        <v>15</v>
      </c>
      <c r="H34" s="11">
        <v>1</v>
      </c>
      <c r="I34" s="13">
        <f t="shared" si="0"/>
        <v>15</v>
      </c>
      <c r="J34" s="14">
        <f t="shared" si="1"/>
        <v>105000</v>
      </c>
      <c r="K34" s="15" t="s">
        <v>16</v>
      </c>
    </row>
    <row r="35" spans="1:11" x14ac:dyDescent="0.25">
      <c r="A35" s="10">
        <v>43994</v>
      </c>
      <c r="B35" s="11">
        <v>22626</v>
      </c>
      <c r="C35" s="11" t="s">
        <v>30</v>
      </c>
      <c r="D35" s="11" t="s">
        <v>37</v>
      </c>
      <c r="E35" s="11" t="s">
        <v>15</v>
      </c>
      <c r="F35" s="12">
        <v>7000</v>
      </c>
      <c r="G35" s="11">
        <v>15</v>
      </c>
      <c r="H35" s="11">
        <v>1</v>
      </c>
      <c r="I35" s="13">
        <f t="shared" si="0"/>
        <v>15</v>
      </c>
      <c r="J35" s="14">
        <f t="shared" si="1"/>
        <v>105000</v>
      </c>
      <c r="K35" s="15" t="s">
        <v>32</v>
      </c>
    </row>
    <row r="36" spans="1:11" x14ac:dyDescent="0.25">
      <c r="A36" s="10">
        <v>43994</v>
      </c>
      <c r="B36" s="11">
        <v>22926</v>
      </c>
      <c r="C36" s="11" t="s">
        <v>33</v>
      </c>
      <c r="D36" s="11" t="s">
        <v>37</v>
      </c>
      <c r="E36" s="11" t="s">
        <v>15</v>
      </c>
      <c r="F36" s="12">
        <v>7000</v>
      </c>
      <c r="G36" s="11">
        <v>15</v>
      </c>
      <c r="H36" s="11">
        <v>1</v>
      </c>
      <c r="I36" s="13">
        <f t="shared" si="0"/>
        <v>15</v>
      </c>
      <c r="J36" s="14">
        <f t="shared" si="1"/>
        <v>105000</v>
      </c>
      <c r="K36" s="15" t="s">
        <v>34</v>
      </c>
    </row>
    <row r="37" spans="1:11" x14ac:dyDescent="0.25">
      <c r="A37" s="10">
        <v>43995</v>
      </c>
      <c r="B37" s="11">
        <v>22396</v>
      </c>
      <c r="C37" s="11" t="s">
        <v>38</v>
      </c>
      <c r="D37" s="11" t="s">
        <v>26</v>
      </c>
      <c r="E37" s="11" t="s">
        <v>15</v>
      </c>
      <c r="F37" s="12">
        <v>7000</v>
      </c>
      <c r="G37" s="11">
        <v>15</v>
      </c>
      <c r="H37" s="11">
        <v>1</v>
      </c>
      <c r="I37" s="13">
        <f t="shared" si="0"/>
        <v>15</v>
      </c>
      <c r="J37" s="14">
        <f t="shared" si="1"/>
        <v>105000</v>
      </c>
      <c r="K37" s="15" t="s">
        <v>39</v>
      </c>
    </row>
    <row r="38" spans="1:11" x14ac:dyDescent="0.25">
      <c r="A38" s="10">
        <v>43995</v>
      </c>
      <c r="B38" s="11">
        <v>23110</v>
      </c>
      <c r="C38" s="11" t="s">
        <v>22</v>
      </c>
      <c r="D38" s="11" t="s">
        <v>26</v>
      </c>
      <c r="E38" s="11" t="s">
        <v>15</v>
      </c>
      <c r="F38" s="12">
        <v>7000</v>
      </c>
      <c r="G38" s="11">
        <v>15</v>
      </c>
      <c r="H38" s="11">
        <v>1</v>
      </c>
      <c r="I38" s="13">
        <f t="shared" si="0"/>
        <v>15</v>
      </c>
      <c r="J38" s="14">
        <f t="shared" si="1"/>
        <v>105000</v>
      </c>
      <c r="K38" s="15" t="s">
        <v>24</v>
      </c>
    </row>
    <row r="39" spans="1:11" x14ac:dyDescent="0.25">
      <c r="A39" s="10">
        <v>43995</v>
      </c>
      <c r="B39" s="11">
        <v>23111</v>
      </c>
      <c r="C39" s="11" t="s">
        <v>22</v>
      </c>
      <c r="D39" s="11" t="s">
        <v>26</v>
      </c>
      <c r="E39" s="11" t="s">
        <v>15</v>
      </c>
      <c r="F39" s="12">
        <v>7000</v>
      </c>
      <c r="G39" s="11">
        <v>15</v>
      </c>
      <c r="H39" s="11">
        <v>1</v>
      </c>
      <c r="I39" s="13">
        <f t="shared" si="0"/>
        <v>15</v>
      </c>
      <c r="J39" s="14">
        <f t="shared" si="1"/>
        <v>105000</v>
      </c>
      <c r="K39" s="15" t="s">
        <v>24</v>
      </c>
    </row>
    <row r="40" spans="1:11" x14ac:dyDescent="0.25">
      <c r="A40" s="10">
        <v>43995</v>
      </c>
      <c r="B40" s="11">
        <v>22598</v>
      </c>
      <c r="C40" s="11" t="s">
        <v>28</v>
      </c>
      <c r="D40" s="11" t="s">
        <v>26</v>
      </c>
      <c r="E40" s="11" t="s">
        <v>15</v>
      </c>
      <c r="F40" s="12">
        <v>7000</v>
      </c>
      <c r="G40" s="11">
        <v>15</v>
      </c>
      <c r="H40" s="11">
        <v>1</v>
      </c>
      <c r="I40" s="13">
        <f t="shared" si="0"/>
        <v>15</v>
      </c>
      <c r="J40" s="14">
        <f t="shared" si="1"/>
        <v>105000</v>
      </c>
      <c r="K40" s="15" t="s">
        <v>29</v>
      </c>
    </row>
    <row r="41" spans="1:11" x14ac:dyDescent="0.25">
      <c r="A41" s="10">
        <v>43995</v>
      </c>
      <c r="B41" s="11">
        <v>22599</v>
      </c>
      <c r="C41" s="11" t="s">
        <v>28</v>
      </c>
      <c r="D41" s="11" t="s">
        <v>26</v>
      </c>
      <c r="E41" s="11" t="s">
        <v>15</v>
      </c>
      <c r="F41" s="12">
        <v>7000</v>
      </c>
      <c r="G41" s="11">
        <v>15</v>
      </c>
      <c r="H41" s="11">
        <v>1</v>
      </c>
      <c r="I41" s="13">
        <f t="shared" si="0"/>
        <v>15</v>
      </c>
      <c r="J41" s="14">
        <f t="shared" si="1"/>
        <v>105000</v>
      </c>
      <c r="K41" s="15" t="s">
        <v>29</v>
      </c>
    </row>
    <row r="42" spans="1:11" x14ac:dyDescent="0.25">
      <c r="A42" s="10">
        <v>43997</v>
      </c>
      <c r="B42" s="11">
        <v>22432</v>
      </c>
      <c r="C42" s="11" t="s">
        <v>40</v>
      </c>
      <c r="D42" s="11" t="s">
        <v>26</v>
      </c>
      <c r="E42" s="11" t="s">
        <v>15</v>
      </c>
      <c r="F42" s="12">
        <v>7000</v>
      </c>
      <c r="G42" s="11">
        <v>15</v>
      </c>
      <c r="H42" s="11">
        <v>1</v>
      </c>
      <c r="I42" s="13">
        <f t="shared" si="0"/>
        <v>15</v>
      </c>
      <c r="J42" s="14">
        <f t="shared" si="1"/>
        <v>105000</v>
      </c>
      <c r="K42" s="15" t="s">
        <v>41</v>
      </c>
    </row>
    <row r="43" spans="1:11" x14ac:dyDescent="0.25">
      <c r="A43" s="10">
        <v>43997</v>
      </c>
      <c r="B43" s="11">
        <v>22431</v>
      </c>
      <c r="C43" s="11" t="s">
        <v>40</v>
      </c>
      <c r="D43" s="11" t="s">
        <v>26</v>
      </c>
      <c r="E43" s="11" t="s">
        <v>15</v>
      </c>
      <c r="F43" s="12">
        <v>7000</v>
      </c>
      <c r="G43" s="11">
        <v>15</v>
      </c>
      <c r="H43" s="11">
        <v>1</v>
      </c>
      <c r="I43" s="13">
        <f t="shared" si="0"/>
        <v>15</v>
      </c>
      <c r="J43" s="14">
        <f t="shared" si="1"/>
        <v>105000</v>
      </c>
      <c r="K43" s="15" t="s">
        <v>41</v>
      </c>
    </row>
    <row r="44" spans="1:11" x14ac:dyDescent="0.25">
      <c r="A44" s="10">
        <v>43997</v>
      </c>
      <c r="B44" s="11">
        <v>22935</v>
      </c>
      <c r="C44" s="11" t="s">
        <v>33</v>
      </c>
      <c r="D44" s="11" t="s">
        <v>26</v>
      </c>
      <c r="E44" s="11" t="s">
        <v>15</v>
      </c>
      <c r="F44" s="12">
        <v>7000</v>
      </c>
      <c r="G44" s="11">
        <v>15</v>
      </c>
      <c r="H44" s="11">
        <v>1</v>
      </c>
      <c r="I44" s="13">
        <f t="shared" si="0"/>
        <v>15</v>
      </c>
      <c r="J44" s="14">
        <f t="shared" si="1"/>
        <v>105000</v>
      </c>
      <c r="K44" s="15" t="s">
        <v>34</v>
      </c>
    </row>
    <row r="45" spans="1:11" x14ac:dyDescent="0.25">
      <c r="A45" s="10">
        <v>43997</v>
      </c>
      <c r="B45" s="11">
        <v>23114</v>
      </c>
      <c r="C45" s="11" t="s">
        <v>22</v>
      </c>
      <c r="D45" s="11" t="s">
        <v>26</v>
      </c>
      <c r="E45" s="11" t="s">
        <v>15</v>
      </c>
      <c r="F45" s="12">
        <v>7000</v>
      </c>
      <c r="G45" s="11">
        <v>15</v>
      </c>
      <c r="H45" s="11">
        <v>1</v>
      </c>
      <c r="I45" s="13">
        <f t="shared" si="0"/>
        <v>15</v>
      </c>
      <c r="J45" s="14">
        <f t="shared" si="1"/>
        <v>105000</v>
      </c>
      <c r="K45" s="15" t="s">
        <v>24</v>
      </c>
    </row>
    <row r="46" spans="1:11" x14ac:dyDescent="0.25">
      <c r="A46" s="10">
        <v>43997</v>
      </c>
      <c r="B46" s="11">
        <v>23113</v>
      </c>
      <c r="C46" s="11" t="s">
        <v>22</v>
      </c>
      <c r="D46" s="11" t="s">
        <v>26</v>
      </c>
      <c r="E46" s="11" t="s">
        <v>15</v>
      </c>
      <c r="F46" s="12">
        <v>7000</v>
      </c>
      <c r="G46" s="11">
        <v>15</v>
      </c>
      <c r="H46" s="11">
        <v>1</v>
      </c>
      <c r="I46" s="13">
        <f t="shared" si="0"/>
        <v>15</v>
      </c>
      <c r="J46" s="14">
        <f t="shared" si="1"/>
        <v>105000</v>
      </c>
      <c r="K46" s="15" t="s">
        <v>24</v>
      </c>
    </row>
    <row r="47" spans="1:11" x14ac:dyDescent="0.25">
      <c r="A47" s="10">
        <v>43997</v>
      </c>
      <c r="B47" s="11">
        <v>22998</v>
      </c>
      <c r="C47" s="11" t="s">
        <v>25</v>
      </c>
      <c r="D47" s="11" t="s">
        <v>26</v>
      </c>
      <c r="E47" s="11" t="s">
        <v>15</v>
      </c>
      <c r="F47" s="12">
        <v>7000</v>
      </c>
      <c r="G47" s="11">
        <v>15</v>
      </c>
      <c r="H47" s="11">
        <v>1</v>
      </c>
      <c r="I47" s="13">
        <f t="shared" si="0"/>
        <v>15</v>
      </c>
      <c r="J47" s="14">
        <f t="shared" si="1"/>
        <v>105000</v>
      </c>
      <c r="K47" s="15" t="s">
        <v>27</v>
      </c>
    </row>
    <row r="48" spans="1:11" x14ac:dyDescent="0.25">
      <c r="A48" s="10">
        <v>43998</v>
      </c>
      <c r="B48" s="11">
        <v>23117</v>
      </c>
      <c r="C48" s="11" t="s">
        <v>22</v>
      </c>
      <c r="D48" s="11" t="s">
        <v>26</v>
      </c>
      <c r="E48" s="11" t="s">
        <v>15</v>
      </c>
      <c r="F48" s="12">
        <v>7000</v>
      </c>
      <c r="G48" s="11">
        <v>15</v>
      </c>
      <c r="H48" s="11">
        <v>1</v>
      </c>
      <c r="I48" s="13">
        <f t="shared" si="0"/>
        <v>15</v>
      </c>
      <c r="J48" s="14">
        <f t="shared" si="1"/>
        <v>105000</v>
      </c>
      <c r="K48" s="15" t="s">
        <v>24</v>
      </c>
    </row>
    <row r="49" spans="1:11" x14ac:dyDescent="0.25">
      <c r="A49" s="10">
        <v>43998</v>
      </c>
      <c r="B49" s="11">
        <v>22498</v>
      </c>
      <c r="C49" s="11" t="s">
        <v>33</v>
      </c>
      <c r="D49" s="11" t="s">
        <v>26</v>
      </c>
      <c r="E49" s="11" t="s">
        <v>15</v>
      </c>
      <c r="F49" s="12">
        <v>7000</v>
      </c>
      <c r="G49" s="11">
        <v>15</v>
      </c>
      <c r="H49" s="11">
        <v>1</v>
      </c>
      <c r="I49" s="13">
        <f t="shared" si="0"/>
        <v>15</v>
      </c>
      <c r="J49" s="14">
        <f t="shared" si="1"/>
        <v>105000</v>
      </c>
      <c r="K49" s="15" t="s">
        <v>42</v>
      </c>
    </row>
    <row r="50" spans="1:11" x14ac:dyDescent="0.25">
      <c r="A50" s="10">
        <v>43998</v>
      </c>
      <c r="B50" s="11">
        <v>23169</v>
      </c>
      <c r="C50" s="11" t="s">
        <v>35</v>
      </c>
      <c r="D50" s="11" t="s">
        <v>26</v>
      </c>
      <c r="E50" s="11" t="s">
        <v>15</v>
      </c>
      <c r="F50" s="12">
        <v>7000</v>
      </c>
      <c r="G50" s="11">
        <v>12</v>
      </c>
      <c r="H50" s="11">
        <v>1</v>
      </c>
      <c r="I50" s="13">
        <f t="shared" si="0"/>
        <v>12</v>
      </c>
      <c r="J50" s="14">
        <f t="shared" si="1"/>
        <v>84000</v>
      </c>
      <c r="K50" s="15" t="s">
        <v>36</v>
      </c>
    </row>
    <row r="51" spans="1:11" x14ac:dyDescent="0.25">
      <c r="A51" s="10">
        <v>43998</v>
      </c>
      <c r="B51" s="11">
        <v>23168</v>
      </c>
      <c r="C51" s="11" t="s">
        <v>35</v>
      </c>
      <c r="D51" s="11" t="s">
        <v>26</v>
      </c>
      <c r="E51" s="11" t="s">
        <v>15</v>
      </c>
      <c r="F51" s="12">
        <v>7000</v>
      </c>
      <c r="G51" s="11">
        <v>12</v>
      </c>
      <c r="H51" s="11">
        <v>1</v>
      </c>
      <c r="I51" s="13">
        <f t="shared" si="0"/>
        <v>12</v>
      </c>
      <c r="J51" s="14">
        <f t="shared" si="1"/>
        <v>84000</v>
      </c>
      <c r="K51" s="15" t="s">
        <v>36</v>
      </c>
    </row>
    <row r="52" spans="1:11" x14ac:dyDescent="0.25">
      <c r="A52" s="10">
        <v>43998</v>
      </c>
      <c r="B52" s="11">
        <v>23167</v>
      </c>
      <c r="C52" s="11" t="s">
        <v>35</v>
      </c>
      <c r="D52" s="11" t="s">
        <v>26</v>
      </c>
      <c r="E52" s="11" t="s">
        <v>15</v>
      </c>
      <c r="F52" s="12">
        <v>7000</v>
      </c>
      <c r="G52" s="11">
        <v>12</v>
      </c>
      <c r="H52" s="11">
        <v>1</v>
      </c>
      <c r="I52" s="13">
        <f t="shared" si="0"/>
        <v>12</v>
      </c>
      <c r="J52" s="14">
        <f t="shared" si="1"/>
        <v>84000</v>
      </c>
      <c r="K52" s="15" t="s">
        <v>36</v>
      </c>
    </row>
    <row r="53" spans="1:11" x14ac:dyDescent="0.25">
      <c r="A53" s="10">
        <v>43998</v>
      </c>
      <c r="B53" s="11">
        <v>23166</v>
      </c>
      <c r="C53" s="11" t="s">
        <v>35</v>
      </c>
      <c r="D53" s="11" t="s">
        <v>26</v>
      </c>
      <c r="E53" s="11" t="s">
        <v>15</v>
      </c>
      <c r="F53" s="12">
        <v>7000</v>
      </c>
      <c r="G53" s="11">
        <v>12</v>
      </c>
      <c r="H53" s="11">
        <v>1</v>
      </c>
      <c r="I53" s="13">
        <f t="shared" si="0"/>
        <v>12</v>
      </c>
      <c r="J53" s="14">
        <f t="shared" si="1"/>
        <v>84000</v>
      </c>
      <c r="K53" s="15" t="s">
        <v>36</v>
      </c>
    </row>
    <row r="54" spans="1:11" x14ac:dyDescent="0.25">
      <c r="A54" s="10">
        <v>43998</v>
      </c>
      <c r="B54" s="11">
        <v>23165</v>
      </c>
      <c r="C54" s="11" t="s">
        <v>35</v>
      </c>
      <c r="D54" s="11" t="s">
        <v>26</v>
      </c>
      <c r="E54" s="11" t="s">
        <v>15</v>
      </c>
      <c r="F54" s="12">
        <v>7000</v>
      </c>
      <c r="G54" s="11">
        <v>12</v>
      </c>
      <c r="H54" s="11">
        <v>1</v>
      </c>
      <c r="I54" s="13">
        <f t="shared" si="0"/>
        <v>12</v>
      </c>
      <c r="J54" s="14">
        <f t="shared" si="1"/>
        <v>84000</v>
      </c>
      <c r="K54" s="15" t="s">
        <v>36</v>
      </c>
    </row>
    <row r="55" spans="1:11" x14ac:dyDescent="0.25">
      <c r="A55" s="10">
        <v>43998</v>
      </c>
      <c r="B55" s="11">
        <v>22939</v>
      </c>
      <c r="C55" s="11" t="s">
        <v>33</v>
      </c>
      <c r="D55" s="11" t="s">
        <v>26</v>
      </c>
      <c r="E55" s="11" t="s">
        <v>15</v>
      </c>
      <c r="F55" s="12">
        <v>7000</v>
      </c>
      <c r="G55" s="11">
        <v>15</v>
      </c>
      <c r="H55" s="11">
        <v>1</v>
      </c>
      <c r="I55" s="13">
        <f t="shared" si="0"/>
        <v>15</v>
      </c>
      <c r="J55" s="14">
        <f t="shared" si="1"/>
        <v>105000</v>
      </c>
      <c r="K55" s="15" t="s">
        <v>34</v>
      </c>
    </row>
    <row r="56" spans="1:11" x14ac:dyDescent="0.25">
      <c r="A56" s="10">
        <v>43998</v>
      </c>
      <c r="B56" s="11">
        <v>22938</v>
      </c>
      <c r="C56" s="11" t="s">
        <v>33</v>
      </c>
      <c r="D56" s="11" t="s">
        <v>26</v>
      </c>
      <c r="E56" s="11" t="s">
        <v>15</v>
      </c>
      <c r="F56" s="12">
        <v>7000</v>
      </c>
      <c r="G56" s="11">
        <v>15</v>
      </c>
      <c r="H56" s="11">
        <v>1</v>
      </c>
      <c r="I56" s="13">
        <f t="shared" si="0"/>
        <v>15</v>
      </c>
      <c r="J56" s="14">
        <f t="shared" si="1"/>
        <v>105000</v>
      </c>
      <c r="K56" s="15" t="s">
        <v>34</v>
      </c>
    </row>
    <row r="57" spans="1:11" x14ac:dyDescent="0.25">
      <c r="A57" s="10">
        <v>43999</v>
      </c>
      <c r="B57" s="11">
        <v>23172</v>
      </c>
      <c r="C57" s="11" t="s">
        <v>35</v>
      </c>
      <c r="D57" s="11" t="s">
        <v>26</v>
      </c>
      <c r="E57" s="11" t="s">
        <v>15</v>
      </c>
      <c r="F57" s="12">
        <v>7000</v>
      </c>
      <c r="G57" s="11">
        <v>12</v>
      </c>
      <c r="H57" s="11">
        <v>1</v>
      </c>
      <c r="I57" s="13">
        <f t="shared" si="0"/>
        <v>12</v>
      </c>
      <c r="J57" s="14">
        <f t="shared" si="1"/>
        <v>84000</v>
      </c>
      <c r="K57" s="15" t="s">
        <v>36</v>
      </c>
    </row>
    <row r="58" spans="1:11" x14ac:dyDescent="0.25">
      <c r="A58" s="10">
        <v>43999</v>
      </c>
      <c r="B58" s="11">
        <v>23173</v>
      </c>
      <c r="C58" s="11" t="s">
        <v>35</v>
      </c>
      <c r="D58" s="11" t="s">
        <v>26</v>
      </c>
      <c r="E58" s="11" t="s">
        <v>15</v>
      </c>
      <c r="F58" s="12">
        <v>7000</v>
      </c>
      <c r="G58" s="11">
        <v>12</v>
      </c>
      <c r="H58" s="11">
        <v>1</v>
      </c>
      <c r="I58" s="13">
        <f t="shared" si="0"/>
        <v>12</v>
      </c>
      <c r="J58" s="14">
        <f t="shared" si="1"/>
        <v>84000</v>
      </c>
      <c r="K58" s="15" t="s">
        <v>36</v>
      </c>
    </row>
    <row r="59" spans="1:11" x14ac:dyDescent="0.25">
      <c r="A59" s="10">
        <v>43999</v>
      </c>
      <c r="B59" s="11">
        <v>23174</v>
      </c>
      <c r="C59" s="11" t="s">
        <v>35</v>
      </c>
      <c r="D59" s="11" t="s">
        <v>26</v>
      </c>
      <c r="E59" s="11" t="s">
        <v>15</v>
      </c>
      <c r="F59" s="12">
        <v>7000</v>
      </c>
      <c r="G59" s="11">
        <v>12</v>
      </c>
      <c r="H59" s="11">
        <v>1</v>
      </c>
      <c r="I59" s="13">
        <f t="shared" si="0"/>
        <v>12</v>
      </c>
      <c r="J59" s="14">
        <f t="shared" si="1"/>
        <v>84000</v>
      </c>
      <c r="K59" s="15" t="s">
        <v>36</v>
      </c>
    </row>
    <row r="60" spans="1:11" x14ac:dyDescent="0.25">
      <c r="A60" s="10">
        <v>43999</v>
      </c>
      <c r="B60" s="11">
        <v>23352</v>
      </c>
      <c r="C60" s="11" t="s">
        <v>43</v>
      </c>
      <c r="D60" s="11" t="s">
        <v>26</v>
      </c>
      <c r="E60" s="11" t="s">
        <v>15</v>
      </c>
      <c r="F60" s="12">
        <v>7000</v>
      </c>
      <c r="G60" s="11">
        <v>15</v>
      </c>
      <c r="H60" s="11">
        <v>1</v>
      </c>
      <c r="I60" s="13">
        <f t="shared" si="0"/>
        <v>15</v>
      </c>
      <c r="J60" s="14">
        <f t="shared" si="1"/>
        <v>105000</v>
      </c>
      <c r="K60" s="15" t="s">
        <v>44</v>
      </c>
    </row>
    <row r="61" spans="1:11" x14ac:dyDescent="0.25">
      <c r="A61" s="10">
        <v>43999</v>
      </c>
      <c r="B61" s="11">
        <v>23353</v>
      </c>
      <c r="C61" s="11" t="s">
        <v>43</v>
      </c>
      <c r="D61" s="11" t="s">
        <v>26</v>
      </c>
      <c r="E61" s="11" t="s">
        <v>15</v>
      </c>
      <c r="F61" s="12">
        <v>7000</v>
      </c>
      <c r="G61" s="11">
        <v>15</v>
      </c>
      <c r="H61" s="11">
        <v>1</v>
      </c>
      <c r="I61" s="13">
        <f t="shared" si="0"/>
        <v>15</v>
      </c>
      <c r="J61" s="14">
        <f t="shared" si="1"/>
        <v>105000</v>
      </c>
      <c r="K61" s="15" t="s">
        <v>44</v>
      </c>
    </row>
    <row r="62" spans="1:11" x14ac:dyDescent="0.25">
      <c r="A62" s="10">
        <v>43999</v>
      </c>
      <c r="B62" s="11">
        <v>23302</v>
      </c>
      <c r="C62" s="11" t="s">
        <v>45</v>
      </c>
      <c r="D62" s="11" t="s">
        <v>26</v>
      </c>
      <c r="E62" s="11" t="s">
        <v>15</v>
      </c>
      <c r="F62" s="12">
        <v>7000</v>
      </c>
      <c r="G62" s="11">
        <v>15</v>
      </c>
      <c r="H62" s="11">
        <v>1</v>
      </c>
      <c r="I62" s="13">
        <f t="shared" si="0"/>
        <v>15</v>
      </c>
      <c r="J62" s="14">
        <f t="shared" si="1"/>
        <v>105000</v>
      </c>
      <c r="K62" s="15" t="s">
        <v>46</v>
      </c>
    </row>
    <row r="63" spans="1:11" x14ac:dyDescent="0.25">
      <c r="A63" s="10">
        <v>43999</v>
      </c>
      <c r="B63" s="11">
        <v>18282</v>
      </c>
      <c r="C63" s="11" t="s">
        <v>13</v>
      </c>
      <c r="D63" s="11" t="s">
        <v>26</v>
      </c>
      <c r="E63" s="11" t="s">
        <v>15</v>
      </c>
      <c r="F63" s="12">
        <v>7000</v>
      </c>
      <c r="G63" s="11">
        <v>15</v>
      </c>
      <c r="H63" s="11">
        <v>1</v>
      </c>
      <c r="I63" s="13">
        <f t="shared" si="0"/>
        <v>15</v>
      </c>
      <c r="J63" s="14">
        <f t="shared" si="1"/>
        <v>105000</v>
      </c>
      <c r="K63" s="15" t="s">
        <v>16</v>
      </c>
    </row>
    <row r="64" spans="1:11" x14ac:dyDescent="0.25">
      <c r="A64" s="10">
        <v>43999</v>
      </c>
      <c r="B64" s="11">
        <v>18279</v>
      </c>
      <c r="C64" s="11" t="s">
        <v>13</v>
      </c>
      <c r="D64" s="11" t="s">
        <v>26</v>
      </c>
      <c r="E64" s="11" t="s">
        <v>15</v>
      </c>
      <c r="F64" s="12">
        <v>7000</v>
      </c>
      <c r="G64" s="11">
        <v>15</v>
      </c>
      <c r="H64" s="11">
        <v>1</v>
      </c>
      <c r="I64" s="13">
        <f t="shared" si="0"/>
        <v>15</v>
      </c>
      <c r="J64" s="14">
        <f t="shared" si="1"/>
        <v>105000</v>
      </c>
      <c r="K64" s="15" t="s">
        <v>16</v>
      </c>
    </row>
    <row r="65" spans="1:11" x14ac:dyDescent="0.25">
      <c r="A65" s="10">
        <v>43999</v>
      </c>
      <c r="B65" s="11">
        <v>23303</v>
      </c>
      <c r="C65" s="11" t="s">
        <v>45</v>
      </c>
      <c r="D65" s="11" t="s">
        <v>26</v>
      </c>
      <c r="E65" s="11" t="s">
        <v>15</v>
      </c>
      <c r="F65" s="12">
        <v>7000</v>
      </c>
      <c r="G65" s="11">
        <v>15</v>
      </c>
      <c r="H65" s="11">
        <v>1</v>
      </c>
      <c r="I65" s="13">
        <f t="shared" si="0"/>
        <v>15</v>
      </c>
      <c r="J65" s="14">
        <f t="shared" si="1"/>
        <v>105000</v>
      </c>
      <c r="K65" s="15" t="s">
        <v>46</v>
      </c>
    </row>
    <row r="66" spans="1:11" x14ac:dyDescent="0.25">
      <c r="A66" s="10">
        <v>44000</v>
      </c>
      <c r="B66" s="11">
        <v>22630</v>
      </c>
      <c r="C66" s="11" t="s">
        <v>28</v>
      </c>
      <c r="D66" s="11" t="s">
        <v>26</v>
      </c>
      <c r="E66" s="11" t="s">
        <v>15</v>
      </c>
      <c r="F66" s="12">
        <v>7000</v>
      </c>
      <c r="G66" s="11">
        <v>15</v>
      </c>
      <c r="H66" s="11">
        <v>1</v>
      </c>
      <c r="I66" s="13">
        <f t="shared" si="0"/>
        <v>15</v>
      </c>
      <c r="J66" s="14">
        <f t="shared" si="1"/>
        <v>105000</v>
      </c>
      <c r="K66" s="15" t="s">
        <v>32</v>
      </c>
    </row>
    <row r="67" spans="1:11" x14ac:dyDescent="0.25">
      <c r="A67" s="10">
        <v>44000</v>
      </c>
      <c r="B67" s="11">
        <v>22631</v>
      </c>
      <c r="C67" s="11" t="s">
        <v>30</v>
      </c>
      <c r="D67" s="11" t="s">
        <v>26</v>
      </c>
      <c r="E67" s="11" t="s">
        <v>15</v>
      </c>
      <c r="F67" s="12">
        <v>7000</v>
      </c>
      <c r="G67" s="11">
        <v>15</v>
      </c>
      <c r="H67" s="11">
        <v>1</v>
      </c>
      <c r="I67" s="13">
        <f t="shared" si="0"/>
        <v>15</v>
      </c>
      <c r="J67" s="14">
        <f t="shared" si="1"/>
        <v>105000</v>
      </c>
      <c r="K67" s="15" t="s">
        <v>32</v>
      </c>
    </row>
    <row r="68" spans="1:11" x14ac:dyDescent="0.25">
      <c r="A68" s="10">
        <v>44000</v>
      </c>
      <c r="B68" s="11">
        <v>22632</v>
      </c>
      <c r="C68" s="11" t="s">
        <v>30</v>
      </c>
      <c r="D68" s="11" t="s">
        <v>26</v>
      </c>
      <c r="E68" s="11" t="s">
        <v>15</v>
      </c>
      <c r="F68" s="12">
        <v>7000</v>
      </c>
      <c r="G68" s="11">
        <v>15</v>
      </c>
      <c r="H68" s="11">
        <v>1</v>
      </c>
      <c r="I68" s="13">
        <f t="shared" si="0"/>
        <v>15</v>
      </c>
      <c r="J68" s="14">
        <f t="shared" si="1"/>
        <v>105000</v>
      </c>
      <c r="K68" s="15" t="s">
        <v>32</v>
      </c>
    </row>
    <row r="69" spans="1:11" x14ac:dyDescent="0.25">
      <c r="A69" s="10">
        <v>44000</v>
      </c>
      <c r="B69" s="11">
        <v>23123</v>
      </c>
      <c r="C69" s="11" t="s">
        <v>22</v>
      </c>
      <c r="D69" s="11" t="s">
        <v>18</v>
      </c>
      <c r="E69" s="11" t="s">
        <v>15</v>
      </c>
      <c r="F69" s="12">
        <v>7000</v>
      </c>
      <c r="G69" s="11">
        <v>15</v>
      </c>
      <c r="H69" s="11">
        <v>1</v>
      </c>
      <c r="I69" s="13">
        <f t="shared" si="0"/>
        <v>15</v>
      </c>
      <c r="J69" s="14">
        <f t="shared" si="1"/>
        <v>105000</v>
      </c>
      <c r="K69" s="15" t="s">
        <v>24</v>
      </c>
    </row>
    <row r="70" spans="1:11" x14ac:dyDescent="0.25">
      <c r="A70" s="10">
        <v>44000</v>
      </c>
      <c r="B70" s="11">
        <v>23177</v>
      </c>
      <c r="C70" s="11" t="s">
        <v>35</v>
      </c>
      <c r="D70" s="11" t="s">
        <v>26</v>
      </c>
      <c r="E70" s="11" t="s">
        <v>15</v>
      </c>
      <c r="F70" s="12">
        <v>7000</v>
      </c>
      <c r="G70" s="11">
        <v>12</v>
      </c>
      <c r="H70" s="11">
        <v>1</v>
      </c>
      <c r="I70" s="13">
        <f t="shared" ref="I70:I105" si="2">(G70*H70)</f>
        <v>12</v>
      </c>
      <c r="J70" s="14">
        <f t="shared" ref="J70:J105" si="3">(F70*I70)</f>
        <v>84000</v>
      </c>
      <c r="K70" s="15" t="s">
        <v>36</v>
      </c>
    </row>
    <row r="71" spans="1:11" x14ac:dyDescent="0.25">
      <c r="A71" s="10">
        <v>44000</v>
      </c>
      <c r="B71" s="11">
        <v>23178</v>
      </c>
      <c r="C71" s="11" t="s">
        <v>35</v>
      </c>
      <c r="D71" s="11" t="s">
        <v>26</v>
      </c>
      <c r="E71" s="11" t="s">
        <v>15</v>
      </c>
      <c r="F71" s="12">
        <v>7000</v>
      </c>
      <c r="G71" s="11">
        <v>12</v>
      </c>
      <c r="H71" s="11">
        <v>1</v>
      </c>
      <c r="I71" s="13">
        <f t="shared" si="2"/>
        <v>12</v>
      </c>
      <c r="J71" s="14">
        <f t="shared" si="3"/>
        <v>84000</v>
      </c>
      <c r="K71" s="15" t="s">
        <v>36</v>
      </c>
    </row>
    <row r="72" spans="1:11" x14ac:dyDescent="0.25">
      <c r="A72" s="10">
        <v>44000</v>
      </c>
      <c r="B72" s="11">
        <v>23179</v>
      </c>
      <c r="C72" s="11" t="s">
        <v>35</v>
      </c>
      <c r="D72" s="11" t="s">
        <v>26</v>
      </c>
      <c r="E72" s="11" t="s">
        <v>15</v>
      </c>
      <c r="F72" s="12">
        <v>7000</v>
      </c>
      <c r="G72" s="11">
        <v>12</v>
      </c>
      <c r="H72" s="11">
        <v>1</v>
      </c>
      <c r="I72" s="13">
        <f t="shared" si="2"/>
        <v>12</v>
      </c>
      <c r="J72" s="14">
        <f t="shared" si="3"/>
        <v>84000</v>
      </c>
      <c r="K72" s="15" t="s">
        <v>36</v>
      </c>
    </row>
    <row r="73" spans="1:11" x14ac:dyDescent="0.25">
      <c r="A73" s="10">
        <v>44001</v>
      </c>
      <c r="B73" s="11">
        <v>23130</v>
      </c>
      <c r="C73" s="11" t="s">
        <v>22</v>
      </c>
      <c r="D73" s="11" t="s">
        <v>18</v>
      </c>
      <c r="E73" s="11" t="s">
        <v>15</v>
      </c>
      <c r="F73" s="12">
        <v>7000</v>
      </c>
      <c r="G73" s="11">
        <v>15</v>
      </c>
      <c r="H73" s="11">
        <v>1</v>
      </c>
      <c r="I73" s="13">
        <f t="shared" si="2"/>
        <v>15</v>
      </c>
      <c r="J73" s="14">
        <f t="shared" si="3"/>
        <v>105000</v>
      </c>
      <c r="K73" s="15" t="s">
        <v>24</v>
      </c>
    </row>
    <row r="74" spans="1:11" x14ac:dyDescent="0.25">
      <c r="A74" s="10">
        <v>44001</v>
      </c>
      <c r="B74" s="11">
        <v>23129</v>
      </c>
      <c r="C74" s="11" t="s">
        <v>22</v>
      </c>
      <c r="D74" s="11" t="s">
        <v>18</v>
      </c>
      <c r="E74" s="11" t="s">
        <v>15</v>
      </c>
      <c r="F74" s="12">
        <v>7000</v>
      </c>
      <c r="G74" s="11">
        <v>15</v>
      </c>
      <c r="H74" s="11">
        <v>1</v>
      </c>
      <c r="I74" s="13">
        <f t="shared" si="2"/>
        <v>15</v>
      </c>
      <c r="J74" s="14">
        <f t="shared" si="3"/>
        <v>105000</v>
      </c>
      <c r="K74" s="15" t="s">
        <v>24</v>
      </c>
    </row>
    <row r="75" spans="1:11" x14ac:dyDescent="0.25">
      <c r="A75" s="10">
        <v>44001</v>
      </c>
      <c r="B75" s="11">
        <v>23128</v>
      </c>
      <c r="C75" s="11" t="s">
        <v>22</v>
      </c>
      <c r="D75" s="11" t="s">
        <v>18</v>
      </c>
      <c r="E75" s="11" t="s">
        <v>15</v>
      </c>
      <c r="F75" s="12">
        <v>7000</v>
      </c>
      <c r="G75" s="11">
        <v>15</v>
      </c>
      <c r="H75" s="11">
        <v>1</v>
      </c>
      <c r="I75" s="13">
        <f t="shared" si="2"/>
        <v>15</v>
      </c>
      <c r="J75" s="14">
        <f t="shared" si="3"/>
        <v>105000</v>
      </c>
      <c r="K75" s="15" t="s">
        <v>24</v>
      </c>
    </row>
    <row r="76" spans="1:11" x14ac:dyDescent="0.25">
      <c r="A76" s="10">
        <v>44001</v>
      </c>
      <c r="B76" s="11">
        <v>23308</v>
      </c>
      <c r="C76" s="11" t="s">
        <v>45</v>
      </c>
      <c r="D76" s="11" t="s">
        <v>18</v>
      </c>
      <c r="E76" s="11" t="s">
        <v>15</v>
      </c>
      <c r="F76" s="12">
        <v>7000</v>
      </c>
      <c r="G76" s="11">
        <v>15</v>
      </c>
      <c r="H76" s="11">
        <v>1</v>
      </c>
      <c r="I76" s="13">
        <f t="shared" si="2"/>
        <v>15</v>
      </c>
      <c r="J76" s="14">
        <f t="shared" si="3"/>
        <v>105000</v>
      </c>
      <c r="K76" s="15" t="s">
        <v>46</v>
      </c>
    </row>
    <row r="77" spans="1:11" x14ac:dyDescent="0.25">
      <c r="A77" s="10">
        <v>44001</v>
      </c>
      <c r="B77" s="11">
        <v>23369</v>
      </c>
      <c r="C77" s="11" t="s">
        <v>43</v>
      </c>
      <c r="D77" s="11" t="s">
        <v>18</v>
      </c>
      <c r="E77" s="11" t="s">
        <v>15</v>
      </c>
      <c r="F77" s="12">
        <v>7000</v>
      </c>
      <c r="G77" s="11">
        <v>15</v>
      </c>
      <c r="H77" s="11">
        <v>1</v>
      </c>
      <c r="I77" s="13">
        <f t="shared" si="2"/>
        <v>15</v>
      </c>
      <c r="J77" s="14">
        <f t="shared" si="3"/>
        <v>105000</v>
      </c>
      <c r="K77" s="15" t="s">
        <v>44</v>
      </c>
    </row>
    <row r="78" spans="1:11" x14ac:dyDescent="0.25">
      <c r="A78" s="10">
        <v>44001</v>
      </c>
      <c r="B78" s="11">
        <v>23405</v>
      </c>
      <c r="C78" s="11" t="s">
        <v>33</v>
      </c>
      <c r="D78" s="11" t="s">
        <v>18</v>
      </c>
      <c r="E78" s="11" t="s">
        <v>15</v>
      </c>
      <c r="F78" s="12">
        <v>7000</v>
      </c>
      <c r="G78" s="11">
        <v>15</v>
      </c>
      <c r="H78" s="11">
        <v>1</v>
      </c>
      <c r="I78" s="13">
        <f t="shared" si="2"/>
        <v>15</v>
      </c>
      <c r="J78" s="14">
        <f t="shared" si="3"/>
        <v>105000</v>
      </c>
      <c r="K78" s="15" t="s">
        <v>34</v>
      </c>
    </row>
    <row r="79" spans="1:11" x14ac:dyDescent="0.25">
      <c r="A79" s="10">
        <v>44001</v>
      </c>
      <c r="B79" s="11">
        <v>23404</v>
      </c>
      <c r="C79" s="11" t="s">
        <v>33</v>
      </c>
      <c r="D79" s="11" t="s">
        <v>18</v>
      </c>
      <c r="E79" s="11" t="s">
        <v>15</v>
      </c>
      <c r="F79" s="12">
        <v>7000</v>
      </c>
      <c r="G79" s="11">
        <v>15</v>
      </c>
      <c r="H79" s="11">
        <v>1</v>
      </c>
      <c r="I79" s="13">
        <f t="shared" si="2"/>
        <v>15</v>
      </c>
      <c r="J79" s="14">
        <f t="shared" si="3"/>
        <v>105000</v>
      </c>
      <c r="K79" s="15" t="s">
        <v>34</v>
      </c>
    </row>
    <row r="80" spans="1:11" x14ac:dyDescent="0.25">
      <c r="A80" s="10">
        <v>44001</v>
      </c>
      <c r="B80" s="11">
        <v>23403</v>
      </c>
      <c r="C80" s="11" t="s">
        <v>33</v>
      </c>
      <c r="D80" s="11" t="s">
        <v>18</v>
      </c>
      <c r="E80" s="11" t="s">
        <v>15</v>
      </c>
      <c r="F80" s="12">
        <v>7000</v>
      </c>
      <c r="G80" s="11">
        <v>15</v>
      </c>
      <c r="H80" s="11">
        <v>1</v>
      </c>
      <c r="I80" s="13">
        <f t="shared" si="2"/>
        <v>15</v>
      </c>
      <c r="J80" s="14">
        <f t="shared" si="3"/>
        <v>105000</v>
      </c>
      <c r="K80" s="15" t="s">
        <v>34</v>
      </c>
    </row>
    <row r="81" spans="1:99" x14ac:dyDescent="0.25">
      <c r="A81" s="10">
        <v>44001</v>
      </c>
      <c r="B81" s="11">
        <v>18288</v>
      </c>
      <c r="C81" s="11" t="s">
        <v>13</v>
      </c>
      <c r="D81" s="11" t="s">
        <v>26</v>
      </c>
      <c r="E81" s="11" t="s">
        <v>15</v>
      </c>
      <c r="F81" s="12">
        <v>7000</v>
      </c>
      <c r="G81" s="11">
        <v>15</v>
      </c>
      <c r="H81" s="11">
        <v>1</v>
      </c>
      <c r="I81" s="13">
        <f t="shared" si="2"/>
        <v>15</v>
      </c>
      <c r="J81" s="14">
        <f t="shared" si="3"/>
        <v>105000</v>
      </c>
      <c r="K81" s="15" t="s">
        <v>16</v>
      </c>
    </row>
    <row r="82" spans="1:99" x14ac:dyDescent="0.25">
      <c r="A82" s="10">
        <v>44001</v>
      </c>
      <c r="B82" s="11">
        <v>18287</v>
      </c>
      <c r="C82" s="11" t="s">
        <v>13</v>
      </c>
      <c r="D82" s="11" t="s">
        <v>26</v>
      </c>
      <c r="E82" s="11" t="s">
        <v>15</v>
      </c>
      <c r="F82" s="12">
        <v>7000</v>
      </c>
      <c r="G82" s="11">
        <v>15</v>
      </c>
      <c r="H82" s="11">
        <v>1</v>
      </c>
      <c r="I82" s="13">
        <f t="shared" si="2"/>
        <v>15</v>
      </c>
      <c r="J82" s="14">
        <f t="shared" si="3"/>
        <v>105000</v>
      </c>
      <c r="K82" s="15" t="s">
        <v>16</v>
      </c>
    </row>
    <row r="83" spans="1:99" x14ac:dyDescent="0.25">
      <c r="A83" s="10">
        <v>44002</v>
      </c>
      <c r="B83" s="11">
        <v>23408</v>
      </c>
      <c r="C83" s="11" t="s">
        <v>33</v>
      </c>
      <c r="D83" s="11" t="s">
        <v>18</v>
      </c>
      <c r="E83" s="11" t="s">
        <v>15</v>
      </c>
      <c r="F83" s="12">
        <v>7000</v>
      </c>
      <c r="G83" s="11">
        <v>15</v>
      </c>
      <c r="H83" s="11">
        <v>1</v>
      </c>
      <c r="I83" s="13">
        <f t="shared" si="2"/>
        <v>15</v>
      </c>
      <c r="J83" s="14">
        <f t="shared" si="3"/>
        <v>105000</v>
      </c>
      <c r="K83" s="15" t="s">
        <v>34</v>
      </c>
    </row>
    <row r="84" spans="1:99" x14ac:dyDescent="0.25">
      <c r="A84" s="10">
        <v>44002</v>
      </c>
      <c r="B84" s="11">
        <v>23132</v>
      </c>
      <c r="C84" s="11" t="s">
        <v>22</v>
      </c>
      <c r="D84" s="11" t="s">
        <v>18</v>
      </c>
      <c r="E84" s="11" t="s">
        <v>15</v>
      </c>
      <c r="F84" s="12">
        <v>7000</v>
      </c>
      <c r="G84" s="11">
        <v>15</v>
      </c>
      <c r="H84" s="11">
        <v>1</v>
      </c>
      <c r="I84" s="13">
        <f t="shared" si="2"/>
        <v>15</v>
      </c>
      <c r="J84" s="14">
        <f t="shared" si="3"/>
        <v>105000</v>
      </c>
      <c r="K84" s="15" t="s">
        <v>24</v>
      </c>
      <c r="CU84" t="s">
        <v>47</v>
      </c>
    </row>
    <row r="85" spans="1:99" x14ac:dyDescent="0.25">
      <c r="A85" s="10">
        <v>44002</v>
      </c>
      <c r="B85" s="11">
        <v>23313</v>
      </c>
      <c r="C85" s="11" t="s">
        <v>45</v>
      </c>
      <c r="D85" s="11" t="s">
        <v>26</v>
      </c>
      <c r="E85" s="11" t="s">
        <v>15</v>
      </c>
      <c r="F85" s="12">
        <v>7000</v>
      </c>
      <c r="G85" s="11">
        <v>15</v>
      </c>
      <c r="H85" s="11">
        <v>1</v>
      </c>
      <c r="I85" s="13">
        <f t="shared" si="2"/>
        <v>15</v>
      </c>
      <c r="J85" s="14">
        <f t="shared" si="3"/>
        <v>105000</v>
      </c>
      <c r="K85" s="15" t="s">
        <v>46</v>
      </c>
    </row>
    <row r="86" spans="1:99" x14ac:dyDescent="0.25">
      <c r="A86" s="10">
        <v>44002</v>
      </c>
      <c r="B86" s="11">
        <v>23312</v>
      </c>
      <c r="C86" s="11" t="s">
        <v>45</v>
      </c>
      <c r="D86" s="11" t="s">
        <v>26</v>
      </c>
      <c r="E86" s="11" t="s">
        <v>15</v>
      </c>
      <c r="F86" s="12">
        <v>7000</v>
      </c>
      <c r="G86" s="11">
        <v>15</v>
      </c>
      <c r="H86" s="11">
        <v>1</v>
      </c>
      <c r="I86" s="13">
        <f t="shared" si="2"/>
        <v>15</v>
      </c>
      <c r="J86" s="14">
        <f t="shared" si="3"/>
        <v>105000</v>
      </c>
      <c r="K86" s="15" t="s">
        <v>46</v>
      </c>
    </row>
    <row r="87" spans="1:99" x14ac:dyDescent="0.25">
      <c r="A87" s="10">
        <v>44002</v>
      </c>
      <c r="B87" s="11">
        <v>23311</v>
      </c>
      <c r="C87" s="11" t="s">
        <v>45</v>
      </c>
      <c r="D87" s="11" t="s">
        <v>26</v>
      </c>
      <c r="E87" s="11" t="s">
        <v>15</v>
      </c>
      <c r="F87" s="12">
        <v>7000</v>
      </c>
      <c r="G87" s="11">
        <v>15</v>
      </c>
      <c r="H87" s="11">
        <v>1</v>
      </c>
      <c r="I87" s="13">
        <f t="shared" si="2"/>
        <v>15</v>
      </c>
      <c r="J87" s="14">
        <f t="shared" si="3"/>
        <v>105000</v>
      </c>
      <c r="K87" s="15" t="s">
        <v>46</v>
      </c>
    </row>
    <row r="88" spans="1:99" x14ac:dyDescent="0.25">
      <c r="A88" s="10">
        <v>44002</v>
      </c>
      <c r="B88" s="11">
        <v>23310</v>
      </c>
      <c r="C88" s="11" t="s">
        <v>45</v>
      </c>
      <c r="D88" s="11" t="s">
        <v>26</v>
      </c>
      <c r="E88" s="11" t="s">
        <v>15</v>
      </c>
      <c r="F88" s="12">
        <v>7000</v>
      </c>
      <c r="G88" s="11">
        <v>15</v>
      </c>
      <c r="H88" s="11">
        <v>1</v>
      </c>
      <c r="I88" s="13">
        <f t="shared" si="2"/>
        <v>15</v>
      </c>
      <c r="J88" s="14">
        <f t="shared" si="3"/>
        <v>105000</v>
      </c>
      <c r="K88" s="15" t="s">
        <v>46</v>
      </c>
    </row>
    <row r="89" spans="1:99" x14ac:dyDescent="0.25">
      <c r="A89" s="10">
        <v>44002</v>
      </c>
      <c r="B89" s="11">
        <v>23309</v>
      </c>
      <c r="C89" s="11" t="s">
        <v>45</v>
      </c>
      <c r="D89" s="11" t="s">
        <v>26</v>
      </c>
      <c r="E89" s="11" t="s">
        <v>15</v>
      </c>
      <c r="F89" s="12">
        <v>7000</v>
      </c>
      <c r="G89" s="11">
        <v>15</v>
      </c>
      <c r="H89" s="11">
        <v>1</v>
      </c>
      <c r="I89" s="13">
        <f t="shared" si="2"/>
        <v>15</v>
      </c>
      <c r="J89" s="14">
        <f t="shared" si="3"/>
        <v>105000</v>
      </c>
      <c r="K89" s="15" t="s">
        <v>46</v>
      </c>
    </row>
    <row r="90" spans="1:99" x14ac:dyDescent="0.25">
      <c r="A90" s="10">
        <v>44002</v>
      </c>
      <c r="B90" s="11">
        <v>22753</v>
      </c>
      <c r="C90" s="11" t="s">
        <v>48</v>
      </c>
      <c r="D90" s="11" t="s">
        <v>31</v>
      </c>
      <c r="E90" s="11" t="s">
        <v>15</v>
      </c>
      <c r="F90" s="12">
        <v>7000</v>
      </c>
      <c r="G90" s="11">
        <v>15</v>
      </c>
      <c r="H90" s="11">
        <v>1</v>
      </c>
      <c r="I90" s="13">
        <f t="shared" si="2"/>
        <v>15</v>
      </c>
      <c r="J90" s="14">
        <f t="shared" si="3"/>
        <v>105000</v>
      </c>
      <c r="K90" s="15" t="s">
        <v>42</v>
      </c>
    </row>
    <row r="91" spans="1:99" x14ac:dyDescent="0.25">
      <c r="A91" s="10">
        <v>44004</v>
      </c>
      <c r="B91" s="11">
        <v>23314</v>
      </c>
      <c r="C91" s="11" t="s">
        <v>45</v>
      </c>
      <c r="D91" s="11" t="s">
        <v>49</v>
      </c>
      <c r="E91" s="11" t="s">
        <v>15</v>
      </c>
      <c r="F91" s="12">
        <v>7000</v>
      </c>
      <c r="G91" s="11">
        <v>15</v>
      </c>
      <c r="H91" s="11">
        <v>1</v>
      </c>
      <c r="I91" s="13">
        <f t="shared" si="2"/>
        <v>15</v>
      </c>
      <c r="J91" s="14">
        <f t="shared" si="3"/>
        <v>105000</v>
      </c>
      <c r="K91" s="15" t="s">
        <v>46</v>
      </c>
    </row>
    <row r="92" spans="1:99" x14ac:dyDescent="0.25">
      <c r="A92" s="10">
        <v>44004</v>
      </c>
      <c r="B92" s="11">
        <v>18295</v>
      </c>
      <c r="C92" s="11" t="s">
        <v>13</v>
      </c>
      <c r="D92" s="11" t="s">
        <v>49</v>
      </c>
      <c r="E92" s="11" t="s">
        <v>15</v>
      </c>
      <c r="F92" s="12">
        <v>7000</v>
      </c>
      <c r="G92" s="11">
        <v>15</v>
      </c>
      <c r="H92" s="11">
        <v>1</v>
      </c>
      <c r="I92" s="13">
        <f t="shared" si="2"/>
        <v>15</v>
      </c>
      <c r="J92" s="14">
        <f t="shared" si="3"/>
        <v>105000</v>
      </c>
      <c r="K92" s="15" t="s">
        <v>16</v>
      </c>
    </row>
    <row r="93" spans="1:99" x14ac:dyDescent="0.25">
      <c r="A93" s="10">
        <v>44004</v>
      </c>
      <c r="B93" s="11">
        <v>23187</v>
      </c>
      <c r="C93" s="11" t="s">
        <v>35</v>
      </c>
      <c r="D93" s="11" t="s">
        <v>26</v>
      </c>
      <c r="E93" s="11" t="s">
        <v>15</v>
      </c>
      <c r="F93" s="12">
        <v>7000</v>
      </c>
      <c r="G93" s="11">
        <v>12</v>
      </c>
      <c r="H93" s="11">
        <v>1</v>
      </c>
      <c r="I93" s="13">
        <f t="shared" si="2"/>
        <v>12</v>
      </c>
      <c r="J93" s="14">
        <f t="shared" si="3"/>
        <v>84000</v>
      </c>
      <c r="K93" s="15" t="s">
        <v>36</v>
      </c>
    </row>
    <row r="94" spans="1:99" x14ac:dyDescent="0.25">
      <c r="A94" s="10">
        <v>44007</v>
      </c>
      <c r="B94" s="11">
        <v>23259</v>
      </c>
      <c r="C94" s="11" t="s">
        <v>25</v>
      </c>
      <c r="D94" s="11" t="s">
        <v>37</v>
      </c>
      <c r="E94" s="11" t="s">
        <v>15</v>
      </c>
      <c r="F94" s="12">
        <v>7000</v>
      </c>
      <c r="G94" s="11">
        <v>15</v>
      </c>
      <c r="H94" s="11">
        <v>1</v>
      </c>
      <c r="I94" s="13">
        <f t="shared" si="2"/>
        <v>15</v>
      </c>
      <c r="J94" s="14">
        <f t="shared" si="3"/>
        <v>105000</v>
      </c>
      <c r="K94" s="15" t="s">
        <v>27</v>
      </c>
    </row>
    <row r="95" spans="1:99" x14ac:dyDescent="0.25">
      <c r="A95" s="10">
        <v>44007</v>
      </c>
      <c r="B95" s="11">
        <v>22761</v>
      </c>
      <c r="C95" s="11" t="s">
        <v>48</v>
      </c>
      <c r="D95" s="11" t="s">
        <v>37</v>
      </c>
      <c r="E95" s="11" t="s">
        <v>15</v>
      </c>
      <c r="F95" s="12">
        <v>7000</v>
      </c>
      <c r="G95" s="11">
        <v>15</v>
      </c>
      <c r="H95" s="11">
        <v>1</v>
      </c>
      <c r="I95" s="13">
        <f t="shared" si="2"/>
        <v>15</v>
      </c>
      <c r="J95" s="14">
        <f t="shared" si="3"/>
        <v>105000</v>
      </c>
      <c r="K95" s="15" t="s">
        <v>42</v>
      </c>
    </row>
    <row r="96" spans="1:99" x14ac:dyDescent="0.25">
      <c r="A96" s="10">
        <v>44008</v>
      </c>
      <c r="B96" s="11">
        <v>22438</v>
      </c>
      <c r="C96" s="11" t="s">
        <v>40</v>
      </c>
      <c r="D96" s="11" t="s">
        <v>31</v>
      </c>
      <c r="E96" s="11" t="s">
        <v>15</v>
      </c>
      <c r="F96" s="12">
        <v>7000</v>
      </c>
      <c r="G96" s="11">
        <v>15</v>
      </c>
      <c r="H96" s="11">
        <v>1</v>
      </c>
      <c r="I96" s="13">
        <f t="shared" si="2"/>
        <v>15</v>
      </c>
      <c r="J96" s="14">
        <f t="shared" si="3"/>
        <v>105000</v>
      </c>
      <c r="K96" s="15" t="s">
        <v>41</v>
      </c>
    </row>
    <row r="97" spans="1:11" x14ac:dyDescent="0.25">
      <c r="A97" s="10">
        <v>44008</v>
      </c>
      <c r="B97" s="11">
        <v>23192</v>
      </c>
      <c r="C97" s="11" t="s">
        <v>35</v>
      </c>
      <c r="D97" s="11" t="s">
        <v>50</v>
      </c>
      <c r="E97" s="11" t="s">
        <v>15</v>
      </c>
      <c r="F97" s="12">
        <v>7000</v>
      </c>
      <c r="G97" s="11">
        <v>12</v>
      </c>
      <c r="H97" s="11">
        <v>1</v>
      </c>
      <c r="I97" s="13">
        <f t="shared" si="2"/>
        <v>12</v>
      </c>
      <c r="J97" s="14">
        <f t="shared" si="3"/>
        <v>84000</v>
      </c>
      <c r="K97" s="15" t="s">
        <v>36</v>
      </c>
    </row>
    <row r="98" spans="1:11" x14ac:dyDescent="0.25">
      <c r="A98" s="10">
        <v>44008</v>
      </c>
      <c r="B98" s="11">
        <v>23193</v>
      </c>
      <c r="C98" s="11" t="s">
        <v>35</v>
      </c>
      <c r="D98" s="11" t="s">
        <v>49</v>
      </c>
      <c r="E98" s="11" t="s">
        <v>15</v>
      </c>
      <c r="F98" s="12">
        <v>7000</v>
      </c>
      <c r="G98" s="11">
        <v>12</v>
      </c>
      <c r="H98" s="11">
        <v>1</v>
      </c>
      <c r="I98" s="13">
        <f t="shared" si="2"/>
        <v>12</v>
      </c>
      <c r="J98" s="14">
        <f t="shared" si="3"/>
        <v>84000</v>
      </c>
      <c r="K98" s="15" t="s">
        <v>36</v>
      </c>
    </row>
    <row r="99" spans="1:11" x14ac:dyDescent="0.25">
      <c r="A99" s="10">
        <v>44009</v>
      </c>
      <c r="B99" s="11">
        <v>23321</v>
      </c>
      <c r="C99" s="11" t="s">
        <v>45</v>
      </c>
      <c r="D99" s="11"/>
      <c r="E99" s="11" t="s">
        <v>15</v>
      </c>
      <c r="F99" s="12">
        <v>7000</v>
      </c>
      <c r="G99" s="11">
        <v>15</v>
      </c>
      <c r="H99" s="11">
        <v>1</v>
      </c>
      <c r="I99" s="13">
        <f t="shared" si="2"/>
        <v>15</v>
      </c>
      <c r="J99" s="14">
        <f t="shared" si="3"/>
        <v>105000</v>
      </c>
      <c r="K99" s="15" t="s">
        <v>46</v>
      </c>
    </row>
    <row r="100" spans="1:11" x14ac:dyDescent="0.25">
      <c r="A100" s="24">
        <v>44009</v>
      </c>
      <c r="B100" s="13">
        <v>23506</v>
      </c>
      <c r="C100" s="13" t="s">
        <v>30</v>
      </c>
      <c r="D100" s="13" t="s">
        <v>19</v>
      </c>
      <c r="E100" s="11" t="s">
        <v>15</v>
      </c>
      <c r="F100" s="12">
        <v>7000</v>
      </c>
      <c r="G100" s="13">
        <v>15</v>
      </c>
      <c r="H100" s="13">
        <v>1</v>
      </c>
      <c r="I100" s="13">
        <f t="shared" si="2"/>
        <v>15</v>
      </c>
      <c r="J100" s="14">
        <f t="shared" si="3"/>
        <v>105000</v>
      </c>
      <c r="K100" s="13" t="s">
        <v>32</v>
      </c>
    </row>
    <row r="101" spans="1:11" x14ac:dyDescent="0.25">
      <c r="A101" s="24">
        <v>44009</v>
      </c>
      <c r="B101" s="13">
        <v>23095</v>
      </c>
      <c r="C101" s="13" t="s">
        <v>51</v>
      </c>
      <c r="D101" s="13" t="s">
        <v>52</v>
      </c>
      <c r="E101" s="11" t="s">
        <v>15</v>
      </c>
      <c r="F101" s="12">
        <v>7000</v>
      </c>
      <c r="G101" s="13">
        <v>12</v>
      </c>
      <c r="H101" s="13">
        <v>1</v>
      </c>
      <c r="I101" s="13">
        <f t="shared" si="2"/>
        <v>12</v>
      </c>
      <c r="J101" s="14">
        <f t="shared" si="3"/>
        <v>84000</v>
      </c>
      <c r="K101" s="13" t="s">
        <v>53</v>
      </c>
    </row>
    <row r="102" spans="1:11" x14ac:dyDescent="0.25">
      <c r="A102" s="24">
        <v>44009</v>
      </c>
      <c r="B102" s="13">
        <v>23227</v>
      </c>
      <c r="C102" s="13" t="s">
        <v>38</v>
      </c>
      <c r="D102" s="13" t="s">
        <v>54</v>
      </c>
      <c r="E102" s="11" t="s">
        <v>15</v>
      </c>
      <c r="F102" s="12">
        <v>7000</v>
      </c>
      <c r="G102" s="13">
        <v>15</v>
      </c>
      <c r="H102" s="13">
        <v>1</v>
      </c>
      <c r="I102" s="13">
        <f t="shared" si="2"/>
        <v>15</v>
      </c>
      <c r="J102" s="14">
        <f t="shared" si="3"/>
        <v>105000</v>
      </c>
      <c r="K102" s="13" t="s">
        <v>39</v>
      </c>
    </row>
    <row r="103" spans="1:11" x14ac:dyDescent="0.25">
      <c r="A103" s="24">
        <v>44009</v>
      </c>
      <c r="B103" s="13">
        <v>23226</v>
      </c>
      <c r="C103" s="13" t="s">
        <v>28</v>
      </c>
      <c r="D103" s="13" t="s">
        <v>37</v>
      </c>
      <c r="E103" s="11" t="s">
        <v>15</v>
      </c>
      <c r="F103" s="12">
        <v>7000</v>
      </c>
      <c r="G103" s="13">
        <v>15</v>
      </c>
      <c r="H103" s="13">
        <v>1</v>
      </c>
      <c r="I103" s="13">
        <f t="shared" si="2"/>
        <v>15</v>
      </c>
      <c r="J103" s="14">
        <f t="shared" si="3"/>
        <v>105000</v>
      </c>
      <c r="K103" s="13" t="s">
        <v>29</v>
      </c>
    </row>
    <row r="104" spans="1:11" x14ac:dyDescent="0.25">
      <c r="A104" s="24">
        <v>44012</v>
      </c>
      <c r="B104" s="13">
        <v>23228</v>
      </c>
      <c r="C104" s="13" t="s">
        <v>28</v>
      </c>
      <c r="D104" s="13" t="s">
        <v>55</v>
      </c>
      <c r="E104" s="11" t="s">
        <v>15</v>
      </c>
      <c r="F104" s="12">
        <v>7000</v>
      </c>
      <c r="G104" s="13">
        <v>15</v>
      </c>
      <c r="H104" s="13">
        <v>1</v>
      </c>
      <c r="I104" s="13">
        <f t="shared" si="2"/>
        <v>15</v>
      </c>
      <c r="J104" s="14">
        <f t="shared" si="3"/>
        <v>105000</v>
      </c>
      <c r="K104" s="13" t="s">
        <v>29</v>
      </c>
    </row>
    <row r="105" spans="1:11" x14ac:dyDescent="0.25">
      <c r="A105" s="24">
        <v>44012</v>
      </c>
      <c r="B105" s="13">
        <v>23229</v>
      </c>
      <c r="C105" s="13" t="s">
        <v>28</v>
      </c>
      <c r="D105" s="13" t="s">
        <v>55</v>
      </c>
      <c r="E105" s="11" t="s">
        <v>15</v>
      </c>
      <c r="F105" s="12">
        <v>7000</v>
      </c>
      <c r="G105" s="13">
        <v>15</v>
      </c>
      <c r="H105" s="13">
        <v>1</v>
      </c>
      <c r="I105" s="13">
        <f t="shared" si="2"/>
        <v>15</v>
      </c>
      <c r="J105" s="14">
        <f t="shared" si="3"/>
        <v>105000</v>
      </c>
      <c r="K105" s="13" t="s">
        <v>29</v>
      </c>
    </row>
    <row r="106" spans="1:11" x14ac:dyDescent="0.25">
      <c r="A106" s="13"/>
      <c r="B106" s="13"/>
      <c r="C106" s="13"/>
      <c r="D106" s="13"/>
      <c r="E106" s="11"/>
      <c r="F106" s="12"/>
      <c r="G106" s="13"/>
      <c r="H106" s="13"/>
      <c r="I106" s="13"/>
      <c r="J106" s="14"/>
      <c r="K106" s="13"/>
    </row>
    <row r="107" spans="1:11" x14ac:dyDescent="0.25">
      <c r="E107" s="25"/>
      <c r="F107" s="26"/>
      <c r="I107" s="27"/>
      <c r="J107" s="26"/>
    </row>
    <row r="108" spans="1:11" x14ac:dyDescent="0.25">
      <c r="E108" s="25"/>
      <c r="F108" s="26"/>
      <c r="I108" s="27"/>
      <c r="J108" s="26"/>
    </row>
  </sheetData>
  <mergeCells count="1"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2021-09-08T14:08:40Z</dcterms:created>
  <dcterms:modified xsi:type="dcterms:W3CDTF">2021-09-08T14:09:39Z</dcterms:modified>
</cp:coreProperties>
</file>